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4" l="1"/>
  <c r="J14" s="1"/>
  <c r="K4"/>
  <c r="K14" s="1"/>
  <c r="A5"/>
  <c r="A6"/>
  <c r="A7" s="1"/>
  <c r="A8" s="1"/>
  <c r="A9" s="1"/>
  <c r="A10" s="1"/>
  <c r="A11" s="1"/>
  <c r="A12" s="1"/>
  <c r="A13" s="1"/>
  <c r="J15" l="1"/>
  <c r="K15"/>
</calcChain>
</file>

<file path=xl/sharedStrings.xml><?xml version="1.0" encoding="utf-8"?>
<sst xmlns="http://schemas.openxmlformats.org/spreadsheetml/2006/main" count="56" uniqueCount="39">
  <si>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</si>
  <si>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</si>
  <si>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</si>
  <si>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</si>
  <si>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</si>
  <si>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</si>
  <si>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</si>
  <si>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</si>
  <si>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</si>
  <si>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</si>
  <si>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</si>
  <si>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S01AA12</t>
  </si>
  <si>
    <t>tobramicin</t>
  </si>
  <si>
    <t>mast za oči 3,5g</t>
  </si>
  <si>
    <t>kapi za oči 5ml</t>
  </si>
  <si>
    <t>S01AD</t>
  </si>
  <si>
    <t>aciklovir</t>
  </si>
  <si>
    <t>mast za oči 4,5g (3%)</t>
  </si>
  <si>
    <t>S01BA01</t>
  </si>
  <si>
    <t>deksametazon</t>
  </si>
  <si>
    <t>kapi za oči 5ml (01%)</t>
  </si>
  <si>
    <t>S01CA01</t>
  </si>
  <si>
    <t>deksametazon+neomicin+polimiksinB</t>
  </si>
  <si>
    <t>mast za oči 3,5mg</t>
  </si>
  <si>
    <t>S01EC01</t>
  </si>
  <si>
    <t>acetazolamid</t>
  </si>
  <si>
    <t>tableta 250mg</t>
  </si>
  <si>
    <t>S01FA06</t>
  </si>
  <si>
    <t>tropikamid</t>
  </si>
  <si>
    <t>kapi za oči 15ml (1%)</t>
  </si>
  <si>
    <t>S01FB01</t>
  </si>
  <si>
    <t>fenilefrin</t>
  </si>
  <si>
    <t>kapi za oči 10ml (10%)</t>
  </si>
  <si>
    <t>Grupa 76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</si>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</sst>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3" fillId="2" borderId="6" xfId="0" applyNumberFormat="1" applyFont="1" applyFill="1" applyBorder="1" applyAlignment="1" applyProtection="1">
      <alignment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1" fontId="3" fillId="3" borderId="6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horizontal="center" vertical="center"/>
    </xf>
    <xf numFmtId="3" fontId="9" fillId="0" borderId="7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2" fontId="3" fillId="0" borderId="7" xfId="0" applyNumberFormat="1" applyFont="1" applyFill="1" applyBorder="1" applyAlignment="1" applyProtection="1">
      <alignment horizontal="center" vertical="center" wrapText="1"/>
    </xf>
    <xf numFmtId="1" fontId="10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Normal="100" workbookViewId="0">
      <selection activeCell="J15" sqref="J15"/>
    </sheetView>
  </sheetViews>
  <sheetFormatPr defaultColWidth="17.28515625" defaultRowHeight="15.75" customHeight="1"/>
  <cols>
    <col min="1" max="1" width="5.28515625" style="11" customWidth="1"/>
    <col min="2" max="2" width="9.7109375" style="7" customWidth="1"/>
    <col min="3" max="3" width="32" style="7" customWidth="1"/>
    <col min="4" max="4" width="25.5703125" style="7" customWidth="1"/>
    <col min="5" max="5" width="5.5703125" style="8" customWidth="1"/>
    <col min="6" max="6" width="14.140625" style="8" customWidth="1"/>
    <col min="7" max="7" width="14" style="8" customWidth="1"/>
    <col min="8" max="8" width="9.85546875" style="7" customWidth="1"/>
    <col min="9" max="9" width="9.28515625" style="7" customWidth="1"/>
    <col min="10" max="10" width="11.7109375" style="7" customWidth="1"/>
    <col min="11" max="11" width="13" customWidth="1"/>
    <col min="12" max="12" width="6.42578125" customWidth="1"/>
    <col min="13" max="13" width="19.7109375" customWidth="1"/>
  </cols>
  <sheetData>
    <row r="1" spans="1:13" ht="15" customHeight="1">
      <c r="A1" s="16" t="s">
        <v>5</v>
      </c>
      <c r="B1" s="16"/>
      <c r="C1" s="16"/>
      <c r="D1" s="17"/>
      <c r="E1" s="18"/>
      <c r="F1" s="18"/>
      <c r="G1" s="18"/>
      <c r="H1" s="19"/>
      <c r="I1" s="20"/>
      <c r="J1" s="21"/>
      <c r="K1" s="22"/>
      <c r="L1" s="14"/>
      <c r="M1" s="13"/>
    </row>
    <row r="2" spans="1:13" ht="18.75" customHeight="1">
      <c r="A2" s="56" t="s">
        <v>33</v>
      </c>
      <c r="B2" s="56"/>
      <c r="C2" s="23"/>
      <c r="D2" s="17"/>
      <c r="E2" s="18"/>
      <c r="F2" s="18"/>
      <c r="G2" s="18"/>
      <c r="H2" s="19"/>
      <c r="I2" s="20"/>
      <c r="J2" s="23"/>
      <c r="K2" s="22"/>
      <c r="L2" s="14"/>
      <c r="M2" s="13"/>
    </row>
    <row r="3" spans="1:13" ht="31.5" customHeight="1">
      <c r="A3" s="24" t="s">
        <v>8</v>
      </c>
      <c r="B3" s="25" t="s">
        <v>0</v>
      </c>
      <c r="C3" s="24" t="s">
        <v>1</v>
      </c>
      <c r="D3" s="25" t="s">
        <v>2</v>
      </c>
      <c r="E3" s="26" t="s">
        <v>3</v>
      </c>
      <c r="F3" s="27" t="s">
        <v>10</v>
      </c>
      <c r="G3" s="27" t="s">
        <v>9</v>
      </c>
      <c r="H3" s="28" t="s">
        <v>34</v>
      </c>
      <c r="I3" s="29" t="s">
        <v>6</v>
      </c>
      <c r="J3" s="29" t="s">
        <v>35</v>
      </c>
      <c r="K3" s="29" t="s">
        <v>36</v>
      </c>
      <c r="L3" s="30"/>
      <c r="M3" s="31" t="s">
        <v>7</v>
      </c>
    </row>
    <row r="4" spans="1:13" s="46" customFormat="1" ht="24.95" customHeight="1">
      <c r="A4" s="38">
        <v>1</v>
      </c>
      <c r="B4" s="39" t="s">
        <v>11</v>
      </c>
      <c r="C4" s="54" t="s">
        <v>12</v>
      </c>
      <c r="D4" s="40" t="s">
        <v>13</v>
      </c>
      <c r="E4" s="32" t="s">
        <v>4</v>
      </c>
      <c r="F4" s="32"/>
      <c r="G4" s="32"/>
      <c r="H4" s="41">
        <v>600</v>
      </c>
      <c r="I4" s="42">
        <v>0</v>
      </c>
      <c r="J4" s="43">
        <f>H4*I4</f>
        <v>0</v>
      </c>
      <c r="K4" s="44">
        <f>J4*M4</f>
        <v>0</v>
      </c>
      <c r="L4" s="15"/>
      <c r="M4" s="45">
        <v>1.05</v>
      </c>
    </row>
    <row r="5" spans="1:13" s="46" customFormat="1" ht="24.95" customHeight="1">
      <c r="A5" s="38">
        <f t="shared" ref="A5:A13" si="0">A4+1</f>
        <v>2</v>
      </c>
      <c r="B5" s="47" t="s">
        <v>11</v>
      </c>
      <c r="C5" s="42" t="s">
        <v>12</v>
      </c>
      <c r="D5" s="48" t="s">
        <v>14</v>
      </c>
      <c r="E5" s="32" t="s">
        <v>4</v>
      </c>
      <c r="F5" s="32"/>
      <c r="G5" s="32"/>
      <c r="H5" s="49">
        <v>300</v>
      </c>
      <c r="I5" s="42">
        <v>0</v>
      </c>
      <c r="J5" s="43">
        <f t="shared" ref="J5:J13" si="1">H5*I5</f>
        <v>0</v>
      </c>
      <c r="K5" s="44">
        <f t="shared" ref="K5:K13" si="2">J5*M5</f>
        <v>0</v>
      </c>
      <c r="L5" s="15"/>
      <c r="M5" s="45">
        <v>1.05</v>
      </c>
    </row>
    <row r="6" spans="1:13" s="46" customFormat="1" ht="24.95" customHeight="1">
      <c r="A6" s="38">
        <f t="shared" si="0"/>
        <v>3</v>
      </c>
      <c r="B6" s="47" t="s">
        <v>15</v>
      </c>
      <c r="C6" s="42" t="s">
        <v>16</v>
      </c>
      <c r="D6" s="48" t="s">
        <v>17</v>
      </c>
      <c r="E6" s="32" t="s">
        <v>4</v>
      </c>
      <c r="F6" s="32"/>
      <c r="G6" s="32"/>
      <c r="H6" s="49">
        <v>15</v>
      </c>
      <c r="I6" s="42">
        <v>0</v>
      </c>
      <c r="J6" s="43">
        <f t="shared" si="1"/>
        <v>0</v>
      </c>
      <c r="K6" s="44">
        <f t="shared" si="2"/>
        <v>0</v>
      </c>
      <c r="L6" s="15"/>
      <c r="M6" s="45">
        <v>1.05</v>
      </c>
    </row>
    <row r="7" spans="1:13" s="46" customFormat="1" ht="24.95" customHeight="1">
      <c r="A7" s="38">
        <f t="shared" si="0"/>
        <v>4</v>
      </c>
      <c r="B7" s="47" t="s">
        <v>18</v>
      </c>
      <c r="C7" s="42" t="s">
        <v>19</v>
      </c>
      <c r="D7" s="48" t="s">
        <v>13</v>
      </c>
      <c r="E7" s="32" t="s">
        <v>4</v>
      </c>
      <c r="F7" s="32"/>
      <c r="G7" s="32"/>
      <c r="H7" s="49">
        <v>15</v>
      </c>
      <c r="I7" s="42">
        <v>0</v>
      </c>
      <c r="J7" s="43">
        <f t="shared" si="1"/>
        <v>0</v>
      </c>
      <c r="K7" s="44">
        <f t="shared" si="2"/>
        <v>0</v>
      </c>
      <c r="L7" s="15"/>
      <c r="M7" s="45">
        <v>1.05</v>
      </c>
    </row>
    <row r="8" spans="1:13" s="46" customFormat="1" ht="24.95" customHeight="1">
      <c r="A8" s="38">
        <f t="shared" si="0"/>
        <v>5</v>
      </c>
      <c r="B8" s="47" t="s">
        <v>18</v>
      </c>
      <c r="C8" s="42" t="s">
        <v>19</v>
      </c>
      <c r="D8" s="48" t="s">
        <v>20</v>
      </c>
      <c r="E8" s="32" t="s">
        <v>4</v>
      </c>
      <c r="F8" s="32"/>
      <c r="G8" s="32"/>
      <c r="H8" s="49">
        <v>15</v>
      </c>
      <c r="I8" s="42">
        <v>0</v>
      </c>
      <c r="J8" s="43">
        <f t="shared" si="1"/>
        <v>0</v>
      </c>
      <c r="K8" s="44">
        <f t="shared" si="2"/>
        <v>0</v>
      </c>
      <c r="L8" s="15"/>
      <c r="M8" s="45">
        <v>1.05</v>
      </c>
    </row>
    <row r="9" spans="1:13" s="46" customFormat="1" ht="24.95" customHeight="1">
      <c r="A9" s="38">
        <f t="shared" si="0"/>
        <v>6</v>
      </c>
      <c r="B9" s="47" t="s">
        <v>21</v>
      </c>
      <c r="C9" s="42" t="s">
        <v>22</v>
      </c>
      <c r="D9" s="48" t="s">
        <v>14</v>
      </c>
      <c r="E9" s="32" t="s">
        <v>4</v>
      </c>
      <c r="F9" s="32"/>
      <c r="G9" s="32"/>
      <c r="H9" s="49">
        <v>130</v>
      </c>
      <c r="I9" s="42">
        <v>0</v>
      </c>
      <c r="J9" s="43">
        <f t="shared" si="1"/>
        <v>0</v>
      </c>
      <c r="K9" s="44">
        <f t="shared" si="2"/>
        <v>0</v>
      </c>
      <c r="L9" s="15"/>
      <c r="M9" s="45">
        <v>1.05</v>
      </c>
    </row>
    <row r="10" spans="1:13" s="46" customFormat="1" ht="24.95" customHeight="1">
      <c r="A10" s="38">
        <f t="shared" si="0"/>
        <v>7</v>
      </c>
      <c r="B10" s="47" t="s">
        <v>21</v>
      </c>
      <c r="C10" s="42" t="s">
        <v>22</v>
      </c>
      <c r="D10" s="48" t="s">
        <v>23</v>
      </c>
      <c r="E10" s="32" t="s">
        <v>4</v>
      </c>
      <c r="F10" s="32"/>
      <c r="G10" s="32"/>
      <c r="H10" s="49">
        <v>130</v>
      </c>
      <c r="I10" s="42">
        <v>0</v>
      </c>
      <c r="J10" s="43">
        <f t="shared" si="1"/>
        <v>0</v>
      </c>
      <c r="K10" s="44">
        <f t="shared" si="2"/>
        <v>0</v>
      </c>
      <c r="L10" s="15"/>
      <c r="M10" s="45">
        <v>1.05</v>
      </c>
    </row>
    <row r="11" spans="1:13" s="46" customFormat="1" ht="24.95" customHeight="1">
      <c r="A11" s="38">
        <f t="shared" si="0"/>
        <v>8</v>
      </c>
      <c r="B11" s="47" t="s">
        <v>24</v>
      </c>
      <c r="C11" s="42" t="s">
        <v>25</v>
      </c>
      <c r="D11" s="48" t="s">
        <v>26</v>
      </c>
      <c r="E11" s="32" t="s">
        <v>4</v>
      </c>
      <c r="F11" s="32"/>
      <c r="G11" s="32"/>
      <c r="H11" s="49">
        <v>200</v>
      </c>
      <c r="I11" s="42">
        <v>0</v>
      </c>
      <c r="J11" s="43">
        <f t="shared" si="1"/>
        <v>0</v>
      </c>
      <c r="K11" s="44">
        <f t="shared" si="2"/>
        <v>0</v>
      </c>
      <c r="L11" s="15"/>
      <c r="M11" s="45">
        <v>1.05</v>
      </c>
    </row>
    <row r="12" spans="1:13" s="46" customFormat="1" ht="24.95" customHeight="1">
      <c r="A12" s="38">
        <f t="shared" si="0"/>
        <v>9</v>
      </c>
      <c r="B12" s="47" t="s">
        <v>27</v>
      </c>
      <c r="C12" s="42" t="s">
        <v>28</v>
      </c>
      <c r="D12" s="48" t="s">
        <v>29</v>
      </c>
      <c r="E12" s="32" t="s">
        <v>4</v>
      </c>
      <c r="F12" s="32"/>
      <c r="G12" s="32"/>
      <c r="H12" s="49">
        <v>50</v>
      </c>
      <c r="I12" s="42">
        <v>0</v>
      </c>
      <c r="J12" s="43">
        <f t="shared" si="1"/>
        <v>0</v>
      </c>
      <c r="K12" s="44">
        <f t="shared" si="2"/>
        <v>0</v>
      </c>
      <c r="L12" s="15"/>
      <c r="M12" s="45">
        <v>1.05</v>
      </c>
    </row>
    <row r="13" spans="1:13" s="46" customFormat="1" ht="24.95" customHeight="1">
      <c r="A13" s="38">
        <f t="shared" si="0"/>
        <v>10</v>
      </c>
      <c r="B13" s="50" t="s">
        <v>30</v>
      </c>
      <c r="C13" s="55" t="s">
        <v>31</v>
      </c>
      <c r="D13" s="51" t="s">
        <v>32</v>
      </c>
      <c r="E13" s="32" t="s">
        <v>4</v>
      </c>
      <c r="F13" s="32"/>
      <c r="G13" s="32"/>
      <c r="H13" s="52">
        <v>35</v>
      </c>
      <c r="I13" s="42">
        <v>0</v>
      </c>
      <c r="J13" s="43">
        <f t="shared" si="1"/>
        <v>0</v>
      </c>
      <c r="K13" s="44">
        <f t="shared" si="2"/>
        <v>0</v>
      </c>
      <c r="L13" s="15"/>
      <c r="M13" s="45">
        <v>1.05</v>
      </c>
    </row>
    <row r="14" spans="1:13" s="12" customFormat="1" ht="18.75" customHeight="1">
      <c r="A14" s="33"/>
      <c r="B14" s="34"/>
      <c r="C14" s="34"/>
      <c r="D14" s="35"/>
      <c r="E14" s="36"/>
      <c r="F14" s="36"/>
      <c r="G14" s="36" t="s">
        <v>37</v>
      </c>
      <c r="H14" s="19"/>
      <c r="I14" s="37"/>
      <c r="J14" s="43">
        <f>SUM(J4:J13)</f>
        <v>0</v>
      </c>
      <c r="K14" s="43">
        <f>SUM(K4:K13)</f>
        <v>0</v>
      </c>
      <c r="L14" s="13"/>
      <c r="M14" s="13"/>
    </row>
    <row r="15" spans="1:13" s="12" customFormat="1" ht="18.75" customHeight="1">
      <c r="A15" s="33"/>
      <c r="B15" s="34"/>
      <c r="C15" s="34"/>
      <c r="D15" s="35"/>
      <c r="E15" s="36"/>
      <c r="F15" s="36"/>
      <c r="G15" s="36" t="s">
        <v>38</v>
      </c>
      <c r="H15" s="19"/>
      <c r="I15" s="37"/>
      <c r="J15" s="43">
        <f>J14*2</f>
        <v>0</v>
      </c>
      <c r="K15" s="53">
        <f>K14*2</f>
        <v>0</v>
      </c>
      <c r="L15" s="13"/>
      <c r="M15" s="13"/>
    </row>
    <row r="16" spans="1:13" ht="15" customHeight="1">
      <c r="A16" s="10"/>
      <c r="B16" s="2"/>
      <c r="C16" s="2"/>
      <c r="D16" s="3"/>
      <c r="E16" s="4"/>
      <c r="F16" s="4"/>
      <c r="G16" s="4"/>
      <c r="H16" s="5"/>
      <c r="I16" s="6"/>
      <c r="J16" s="9"/>
      <c r="K16" s="1"/>
    </row>
    <row r="17" spans="1:11" ht="15" customHeight="1">
      <c r="A17" s="10"/>
      <c r="B17" s="2"/>
      <c r="C17" s="2"/>
      <c r="D17" s="3"/>
      <c r="E17" s="4"/>
      <c r="F17" s="4"/>
      <c r="G17" s="4"/>
      <c r="H17" s="5"/>
      <c r="I17" s="6"/>
      <c r="J17" s="9"/>
      <c r="K17" s="1"/>
    </row>
    <row r="18" spans="1:11" ht="15" customHeight="1">
      <c r="A18" s="10"/>
      <c r="B18" s="2"/>
      <c r="C18" s="2"/>
      <c r="D18" s="3"/>
      <c r="E18" s="4"/>
      <c r="F18" s="4"/>
      <c r="G18" s="4"/>
      <c r="H18" s="5"/>
      <c r="I18" s="6"/>
      <c r="J18" s="9"/>
      <c r="K18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2016-12-19T11:31:42Z</cp:lastPrinted>
  <dcterms:created xsi:type="dcterms:W3CDTF">2015-02-11T11:46:42Z</dcterms:created>
  <dcterms:modified xsi:type="dcterms:W3CDTF">2016-12-21T12:45:44Z</dcterms:modified>
</cp:coreProperties>
</file>